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natab\Documents\RENATA\ponudbe + stranke tujina\PLOVPUT\2026 razpis\"/>
    </mc:Choice>
  </mc:AlternateContent>
  <bookViews>
    <workbookView xWindow="0" yWindow="0" windowWidth="23040" windowHeight="10164"/>
  </bookViews>
  <sheets>
    <sheet name="Sheet1" sheetId="1" r:id="rId1"/>
  </sheets>
  <definedNames>
    <definedName name="_Hlk122605312" localSheetId="0">Sheet1!$B$6</definedName>
    <definedName name="_xlnm.Print_Area" localSheetId="0">Sheet1!$B$1:$G$33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G22" i="1"/>
  <c r="G21" i="1"/>
  <c r="G18" i="1"/>
  <c r="G17" i="1"/>
  <c r="G16" i="1"/>
  <c r="G15" i="1"/>
  <c r="G14" i="1"/>
  <c r="G13" i="1"/>
  <c r="G12" i="1"/>
  <c r="G11" i="1"/>
  <c r="G10" i="1"/>
  <c r="G9" i="1"/>
  <c r="G8" i="1"/>
  <c r="G23" i="1" l="1"/>
  <c r="G7" i="1" l="1"/>
  <c r="G25" i="1" l="1"/>
  <c r="G27" i="1" s="1"/>
  <c r="G26" i="1" s="1"/>
</calcChain>
</file>

<file path=xl/sharedStrings.xml><?xml version="1.0" encoding="utf-8"?>
<sst xmlns="http://schemas.openxmlformats.org/spreadsheetml/2006/main" count="48" uniqueCount="32">
  <si>
    <t>JEDINIČNA MJERA</t>
  </si>
  <si>
    <t>KOLIČINA</t>
  </si>
  <si>
    <t>NAZIV USLUGA/RADOVA/ARTIKALA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</si>
  <si>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</si>
  <si>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</si>
  <si>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</si>
  <si>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</si>
  <si>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</si>
  <si>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</si>
  <si>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</si>
  <si>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</si>
  <si>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O-Troškovnik</t>
  </si>
  <si>
    <t>Rb.</t>
  </si>
  <si>
    <t>kom</t>
  </si>
  <si>
    <t>Izrada uzgonskog tijela plutače tip "Plovput 700/1200" 
(varijanta CILINDRIČNOG stupa), CRVENA BOJA (RAL 3028)</t>
  </si>
  <si>
    <t>Izrada uzgonskog tijela plutače tip "Plovput 700/1200" 
(varijanta CILINDRIČNOG stupa), ŽUTA BOJA (RAL 1023)</t>
  </si>
  <si>
    <t>Izrada uzgonskog tijela plutače tip "Plovput 700/1200" 
(varijanta STOŽASTOG stupa), ZELENA BOJA (RAL 6037)</t>
  </si>
  <si>
    <t>Izrada uzgonskog tijela plutače tip "Plovput 1200/2200" 
(varijanta tijela punjenog EPS-om (Stiroporom) ili PU (Poliuretanom)), CRVENA BOJA (RAL 3028)</t>
  </si>
  <si>
    <t>Izrada uzgonskog tijela plutače tip "Plovput 1200/2200" 
(varijanta tijela punjenog EPS-om (Stiroporom) ili PU (Poliuretanom)), ZELENA BOJA (RAL 6037)</t>
  </si>
  <si>
    <t>Izrada uzgonskog tijela plutače tip "Plovput 1200/2200" 
(varijanta tijela punjenog EPS-om (Stiroporom) ili PU (Poliuretanom)), ŽUTA BOJA (RAL 1023)</t>
  </si>
  <si>
    <t>Izrada uzgonskog tijela plutače tip "Plovput 1200/2200" 
(varijanta tijela punjenog EPS-om (Stiroporom) ili PU (Poliuretanom)), CRNA BOJA (RAL 9017)</t>
  </si>
  <si>
    <t>Izrada uzgonskog tijela plutače tip "Plovput 1900/3900", CRVENA BOJA (RAL 3028)</t>
  </si>
  <si>
    <t>Izrada uzgonskog tijela plutače tip "Plovput 1900/3900", ZELENA BOJA (RAL 6037)</t>
  </si>
  <si>
    <t>Izrada uzgonskog tijela plutače tip "Plovput 1900/3900", ŽUTA BOJA (RAL 1023)</t>
  </si>
  <si>
    <t>Izrada uzgonskog tijela plutače tip "Plovput 1900/3900", CRNA BOJA (RAL 9017)</t>
  </si>
  <si>
    <t>Izrada uzgonskog tijela plutače tip "Plovput 1900/3900", BIJELA BOJA (RAL 9016)</t>
  </si>
  <si>
    <t>Izrada uzgonskog tijela plutače tip "Plovput 1900/3900", PLAVA BOJA (RAL 5019)</t>
  </si>
  <si>
    <t>Izrada uzgonskog tijela plutače tip "Plovput 1200/2200" 
(varijanta PRAZNOG uzgonskog tijela), CRVENA BOJA (RAL 3028)</t>
  </si>
  <si>
    <t>Izrada uzgonskog tijela plutače tip "Plovput 1200/2200" 
(varijanta PRAZNOG uzgonskog tijela), ZELENA BOJA (RAL 6037)</t>
  </si>
  <si>
    <t>Izrada uzgonskog tijela plutače tip "Plovput 1200/2200" 
(varijanta PRAZNOG uzgonskog tijela), ŽUTA BOJA (RAL 1023)</t>
  </si>
  <si>
    <t>Izrada uzgonskog tijela plutače tip "Plovput 1200/2200" 
(varijanta PRAZNOG uzgonskog tijela), CRNA BOJA (RAL 9017)</t>
  </si>
  <si>
    <t>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</si>
</sst>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kn&quot;;[Red]\-#,##0.00\ &quot;kn&quot;"/>
    <numFmt numFmtId="165" formatCode="#,##0.00\ [$€-1]"/>
    <numFmt numFmtId="166" formatCode="#,##0.00\ [$€-1];[Red]\-#,##0.00\ [$€-1]"/>
    <numFmt numFmtId="167" formatCode="0&quot;.&quot;"/>
  </numFmts>
  <fonts count="12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/>
    <xf numFmtId="165" fontId="5" fillId="3" borderId="1" xfId="0" applyNumberFormat="1" applyFont="1" applyFill="1" applyBorder="1"/>
    <xf numFmtId="0" fontId="10" fillId="0" borderId="0" xfId="0" applyFont="1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6" fillId="3" borderId="5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164" fontId="9" fillId="3" borderId="5" xfId="0" applyNumberFormat="1" applyFont="1" applyFill="1" applyBorder="1" applyAlignment="1">
      <alignment horizontal="right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zoomScale="115" zoomScaleNormal="115" workbookViewId="0">
      <selection activeCell="F24" sqref="F24"/>
    </sheetView>
  </sheetViews>
  <sheetFormatPr defaultRowHeight="14.4" x14ac:dyDescent="0.3"/>
  <cols>
    <col min="1" max="1" width="3" customWidth="1"/>
    <col min="2" max="2" width="4.44140625" customWidth="1"/>
    <col min="3" max="3" width="68.109375" customWidth="1"/>
    <col min="4" max="5" width="11.88671875" customWidth="1"/>
    <col min="6" max="6" width="15.6640625" customWidth="1"/>
    <col min="7" max="7" width="16.109375" customWidth="1"/>
  </cols>
  <sheetData>
    <row r="1" spans="2:7" ht="15.6" x14ac:dyDescent="0.3">
      <c r="B1" s="23" t="s">
        <v>5</v>
      </c>
      <c r="C1" s="23"/>
      <c r="G1" s="8" t="s">
        <v>11</v>
      </c>
    </row>
    <row r="2" spans="2:7" ht="15.6" x14ac:dyDescent="0.3">
      <c r="B2" s="23" t="s">
        <v>6</v>
      </c>
      <c r="C2" s="23"/>
    </row>
    <row r="3" spans="2:7" ht="15.6" x14ac:dyDescent="0.3">
      <c r="B3" s="23" t="s">
        <v>7</v>
      </c>
      <c r="C3" s="23"/>
    </row>
    <row r="4" spans="2:7" x14ac:dyDescent="0.3">
      <c r="C4" s="24" t="s">
        <v>31</v>
      </c>
      <c r="D4" s="24"/>
      <c r="E4" s="24"/>
      <c r="F4" s="24"/>
      <c r="G4" s="24"/>
    </row>
    <row r="5" spans="2:7" ht="15" thickBot="1" x14ac:dyDescent="0.35">
      <c r="C5" s="11"/>
    </row>
    <row r="6" spans="2:7" ht="24.6" thickBot="1" x14ac:dyDescent="0.35">
      <c r="B6" s="4" t="s">
        <v>12</v>
      </c>
      <c r="C6" s="1" t="s">
        <v>2</v>
      </c>
      <c r="D6" s="1" t="s">
        <v>0</v>
      </c>
      <c r="E6" s="1" t="s">
        <v>1</v>
      </c>
      <c r="F6" s="1" t="s">
        <v>4</v>
      </c>
      <c r="G6" s="1" t="s">
        <v>3</v>
      </c>
    </row>
    <row r="7" spans="2:7" ht="24.6" thickBot="1" x14ac:dyDescent="0.35">
      <c r="B7" s="16">
        <v>1</v>
      </c>
      <c r="C7" s="15" t="s">
        <v>14</v>
      </c>
      <c r="D7" s="12" t="s">
        <v>13</v>
      </c>
      <c r="E7" s="12">
        <v>10</v>
      </c>
      <c r="F7" s="14">
        <v>196</v>
      </c>
      <c r="G7" s="13">
        <f t="shared" ref="G7:G23" si="0">E7*F7</f>
        <v>1960</v>
      </c>
    </row>
    <row r="8" spans="2:7" ht="24.6" thickBot="1" x14ac:dyDescent="0.35">
      <c r="B8" s="16">
        <v>2</v>
      </c>
      <c r="C8" s="15" t="s">
        <v>15</v>
      </c>
      <c r="D8" s="12" t="s">
        <v>13</v>
      </c>
      <c r="E8" s="12">
        <v>10</v>
      </c>
      <c r="F8" s="14">
        <v>215</v>
      </c>
      <c r="G8" s="13">
        <f t="shared" si="0"/>
        <v>2150</v>
      </c>
    </row>
    <row r="9" spans="2:7" ht="24.6" thickBot="1" x14ac:dyDescent="0.35">
      <c r="B9" s="16">
        <v>3</v>
      </c>
      <c r="C9" s="15" t="s">
        <v>16</v>
      </c>
      <c r="D9" s="12" t="s">
        <v>13</v>
      </c>
      <c r="E9" s="12">
        <v>10</v>
      </c>
      <c r="F9" s="14">
        <v>196</v>
      </c>
      <c r="G9" s="13">
        <f t="shared" si="0"/>
        <v>1960</v>
      </c>
    </row>
    <row r="10" spans="2:7" ht="24.6" thickBot="1" x14ac:dyDescent="0.35">
      <c r="B10" s="16">
        <v>4</v>
      </c>
      <c r="C10" s="15" t="s">
        <v>27</v>
      </c>
      <c r="D10" s="12" t="s">
        <v>13</v>
      </c>
      <c r="E10" s="12">
        <v>8</v>
      </c>
      <c r="F10" s="14">
        <v>154</v>
      </c>
      <c r="G10" s="13">
        <f t="shared" si="0"/>
        <v>1232</v>
      </c>
    </row>
    <row r="11" spans="2:7" ht="24.6" thickBot="1" x14ac:dyDescent="0.35">
      <c r="B11" s="16">
        <v>5</v>
      </c>
      <c r="C11" s="15" t="s">
        <v>28</v>
      </c>
      <c r="D11" s="12" t="s">
        <v>13</v>
      </c>
      <c r="E11" s="12">
        <v>8</v>
      </c>
      <c r="F11" s="14">
        <v>154</v>
      </c>
      <c r="G11" s="13">
        <f t="shared" si="0"/>
        <v>1232</v>
      </c>
    </row>
    <row r="12" spans="2:7" ht="24.6" thickBot="1" x14ac:dyDescent="0.35">
      <c r="B12" s="16">
        <v>6</v>
      </c>
      <c r="C12" s="15" t="s">
        <v>29</v>
      </c>
      <c r="D12" s="12" t="s">
        <v>13</v>
      </c>
      <c r="E12" s="12">
        <v>8</v>
      </c>
      <c r="F12" s="14">
        <v>169</v>
      </c>
      <c r="G12" s="13">
        <f t="shared" si="0"/>
        <v>1352</v>
      </c>
    </row>
    <row r="13" spans="2:7" ht="24.6" thickBot="1" x14ac:dyDescent="0.35">
      <c r="B13" s="16">
        <v>7</v>
      </c>
      <c r="C13" s="15" t="s">
        <v>30</v>
      </c>
      <c r="D13" s="12" t="s">
        <v>13</v>
      </c>
      <c r="E13" s="12">
        <v>8</v>
      </c>
      <c r="F13" s="14">
        <v>146</v>
      </c>
      <c r="G13" s="13">
        <f t="shared" si="0"/>
        <v>1168</v>
      </c>
    </row>
    <row r="14" spans="2:7" ht="29.25" customHeight="1" thickBot="1" x14ac:dyDescent="0.35">
      <c r="B14" s="16">
        <v>8</v>
      </c>
      <c r="C14" s="15" t="s">
        <v>17</v>
      </c>
      <c r="D14" s="12" t="s">
        <v>13</v>
      </c>
      <c r="E14" s="12">
        <v>8</v>
      </c>
      <c r="F14" s="14">
        <v>338</v>
      </c>
      <c r="G14" s="13">
        <f t="shared" si="0"/>
        <v>2704</v>
      </c>
    </row>
    <row r="15" spans="2:7" ht="24.6" thickBot="1" x14ac:dyDescent="0.35">
      <c r="B15" s="16">
        <v>9</v>
      </c>
      <c r="C15" s="15" t="s">
        <v>18</v>
      </c>
      <c r="D15" s="12" t="s">
        <v>13</v>
      </c>
      <c r="E15" s="12">
        <v>8</v>
      </c>
      <c r="F15" s="14">
        <v>338</v>
      </c>
      <c r="G15" s="13">
        <f t="shared" si="0"/>
        <v>2704</v>
      </c>
    </row>
    <row r="16" spans="2:7" ht="24.6" thickBot="1" x14ac:dyDescent="0.35">
      <c r="B16" s="16">
        <v>10</v>
      </c>
      <c r="C16" s="15" t="s">
        <v>19</v>
      </c>
      <c r="D16" s="12" t="s">
        <v>13</v>
      </c>
      <c r="E16" s="12">
        <v>8</v>
      </c>
      <c r="F16" s="14">
        <v>371</v>
      </c>
      <c r="G16" s="13">
        <f t="shared" si="0"/>
        <v>2968</v>
      </c>
    </row>
    <row r="17" spans="2:7" ht="24.6" thickBot="1" x14ac:dyDescent="0.35">
      <c r="B17" s="16">
        <v>11</v>
      </c>
      <c r="C17" s="15" t="s">
        <v>20</v>
      </c>
      <c r="D17" s="12" t="s">
        <v>13</v>
      </c>
      <c r="E17" s="12">
        <v>16</v>
      </c>
      <c r="F17" s="14">
        <v>319</v>
      </c>
      <c r="G17" s="13">
        <f t="shared" si="0"/>
        <v>5104</v>
      </c>
    </row>
    <row r="18" spans="2:7" ht="15" thickBot="1" x14ac:dyDescent="0.35">
      <c r="B18" s="16">
        <v>12</v>
      </c>
      <c r="C18" s="15" t="s">
        <v>21</v>
      </c>
      <c r="D18" s="12" t="s">
        <v>13</v>
      </c>
      <c r="E18" s="12">
        <v>44</v>
      </c>
      <c r="F18" s="14">
        <v>415</v>
      </c>
      <c r="G18" s="13">
        <f t="shared" si="0"/>
        <v>18260</v>
      </c>
    </row>
    <row r="19" spans="2:7" ht="15" thickBot="1" x14ac:dyDescent="0.35">
      <c r="B19" s="16">
        <v>13</v>
      </c>
      <c r="C19" s="15" t="s">
        <v>22</v>
      </c>
      <c r="D19" s="12" t="s">
        <v>13</v>
      </c>
      <c r="E19" s="12">
        <v>44</v>
      </c>
      <c r="F19" s="14">
        <v>415</v>
      </c>
      <c r="G19" s="13">
        <f t="shared" si="0"/>
        <v>18260</v>
      </c>
    </row>
    <row r="20" spans="2:7" ht="15" thickBot="1" x14ac:dyDescent="0.35">
      <c r="B20" s="16">
        <v>14</v>
      </c>
      <c r="C20" s="15" t="s">
        <v>23</v>
      </c>
      <c r="D20" s="12" t="s">
        <v>13</v>
      </c>
      <c r="E20" s="12">
        <v>32</v>
      </c>
      <c r="F20" s="14">
        <v>455</v>
      </c>
      <c r="G20" s="13">
        <f t="shared" si="0"/>
        <v>14560</v>
      </c>
    </row>
    <row r="21" spans="2:7" ht="15" thickBot="1" x14ac:dyDescent="0.35">
      <c r="B21" s="16">
        <v>15</v>
      </c>
      <c r="C21" s="15" t="s">
        <v>24</v>
      </c>
      <c r="D21" s="12" t="s">
        <v>13</v>
      </c>
      <c r="E21" s="12">
        <v>28</v>
      </c>
      <c r="F21" s="14">
        <v>392</v>
      </c>
      <c r="G21" s="13">
        <f t="shared" si="0"/>
        <v>10976</v>
      </c>
    </row>
    <row r="22" spans="2:7" ht="15" thickBot="1" x14ac:dyDescent="0.35">
      <c r="B22" s="16">
        <v>16</v>
      </c>
      <c r="C22" s="15" t="s">
        <v>25</v>
      </c>
      <c r="D22" s="12" t="s">
        <v>13</v>
      </c>
      <c r="E22" s="12">
        <v>8</v>
      </c>
      <c r="F22" s="14">
        <v>392</v>
      </c>
      <c r="G22" s="13">
        <f t="shared" si="0"/>
        <v>3136</v>
      </c>
    </row>
    <row r="23" spans="2:7" ht="15" thickBot="1" x14ac:dyDescent="0.35">
      <c r="B23" s="16">
        <v>17</v>
      </c>
      <c r="C23" s="15" t="s">
        <v>26</v>
      </c>
      <c r="D23" s="12" t="s">
        <v>13</v>
      </c>
      <c r="E23" s="12">
        <v>4</v>
      </c>
      <c r="F23" s="14">
        <v>415</v>
      </c>
      <c r="G23" s="13">
        <f t="shared" si="0"/>
        <v>1660</v>
      </c>
    </row>
    <row r="24" spans="2:7" ht="15" customHeight="1" thickBot="1" x14ac:dyDescent="0.35">
      <c r="G24" s="9"/>
    </row>
    <row r="25" spans="2:7" ht="15" thickBot="1" x14ac:dyDescent="0.35">
      <c r="B25" s="2"/>
      <c r="C25" s="3"/>
      <c r="E25" s="18" t="s">
        <v>8</v>
      </c>
      <c r="F25" s="19"/>
      <c r="G25" s="10">
        <f>SUM(G7:G23)</f>
        <v>91386</v>
      </c>
    </row>
    <row r="26" spans="2:7" ht="15" thickBot="1" x14ac:dyDescent="0.35">
      <c r="B26" s="2"/>
      <c r="C26" s="3"/>
      <c r="E26" s="18" t="s">
        <v>9</v>
      </c>
      <c r="F26" s="19"/>
      <c r="G26" s="10">
        <f>G27-G25</f>
        <v>22846.5</v>
      </c>
    </row>
    <row r="27" spans="2:7" ht="15" thickBot="1" x14ac:dyDescent="0.35">
      <c r="E27" s="20" t="s">
        <v>10</v>
      </c>
      <c r="F27" s="21"/>
      <c r="G27" s="10">
        <f>G25*1.25</f>
        <v>114232.5</v>
      </c>
    </row>
    <row r="28" spans="2:7" x14ac:dyDescent="0.3">
      <c r="D28" s="5"/>
      <c r="E28" s="5"/>
      <c r="F28" s="5"/>
      <c r="G28" s="5"/>
    </row>
    <row r="30" spans="2:7" x14ac:dyDescent="0.3">
      <c r="D30" s="5"/>
      <c r="E30" s="5"/>
      <c r="F30" s="7"/>
      <c r="G30" s="17"/>
    </row>
    <row r="31" spans="2:7" x14ac:dyDescent="0.3">
      <c r="D31" s="5"/>
      <c r="E31" s="5"/>
      <c r="F31" s="5"/>
      <c r="G31" s="17"/>
    </row>
    <row r="32" spans="2:7" x14ac:dyDescent="0.3">
      <c r="D32" s="22"/>
      <c r="E32" s="22"/>
      <c r="F32" s="22"/>
      <c r="G32" s="17"/>
    </row>
    <row r="33" spans="4:7" x14ac:dyDescent="0.3">
      <c r="D33" s="5"/>
      <c r="E33" s="5"/>
      <c r="F33" s="5"/>
      <c r="G33" s="6"/>
    </row>
  </sheetData>
  <mergeCells count="8">
    <mergeCell ref="E26:F26"/>
    <mergeCell ref="E27:F27"/>
    <mergeCell ref="D32:F32"/>
    <mergeCell ref="B1:C1"/>
    <mergeCell ref="B2:C2"/>
    <mergeCell ref="B3:C3"/>
    <mergeCell ref="C4:G4"/>
    <mergeCell ref="E25:F2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Renata Bezjak</cp:lastModifiedBy>
  <cp:lastPrinted>2023-04-06T08:41:04Z</cp:lastPrinted>
  <dcterms:created xsi:type="dcterms:W3CDTF">2022-12-22T11:42:34Z</dcterms:created>
  <dcterms:modified xsi:type="dcterms:W3CDTF">2026-06-18T12:45:44Z</dcterms:modified>
</cp:coreProperties>
</file>